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gabri\Desktop\"/>
    </mc:Choice>
  </mc:AlternateContent>
  <xr:revisionPtr revIDLastSave="0" documentId="8_{8EDAA4BB-D999-4C42-B09B-7D020C1E1D01}" xr6:coauthVersionLast="47" xr6:coauthVersionMax="47" xr10:uidLastSave="{00000000-0000-0000-0000-000000000000}"/>
  <bookViews>
    <workbookView xWindow="-120" yWindow="-120" windowWidth="77040" windowHeight="21120" xr2:uid="{C98DF3DD-38C1-4ACB-B399-BC9C1F59EF5D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2" i="1" l="1"/>
  <c r="F22" i="1"/>
  <c r="F21" i="1"/>
  <c r="F20" i="1"/>
  <c r="F19" i="1"/>
  <c r="F18" i="1"/>
  <c r="F17" i="1"/>
  <c r="F16" i="1"/>
  <c r="F15" i="1"/>
  <c r="F14" i="1"/>
  <c r="F13" i="1"/>
  <c r="F12" i="1"/>
  <c r="F23" i="1" s="1"/>
</calcChain>
</file>

<file path=xl/sharedStrings.xml><?xml version="1.0" encoding="utf-8"?>
<sst xmlns="http://schemas.openxmlformats.org/spreadsheetml/2006/main" count="60" uniqueCount="49">
  <si>
    <t>Vedlegg 2 – Prisskjema</t>
  </si>
  <si>
    <t>Tilbyder:</t>
  </si>
  <si>
    <t>Dato:</t>
  </si>
  <si>
    <t>Alle priser oppgis i NOK ekskl. mva., DDP (Incoterms 2020) levert til adresse i Akershus, inklusive frakt, emballasje, gebyrer og alle øvrige kostnadselementer, jf. Vedlegg 1 krav LEV-1.</t>
  </si>
  <si>
    <t>Gule celler fylles ut av tilbyder. Enhetspriser oppgis som tall (f.eks. 45000 – vises som 45 000). Evalueringssum per post beregnes automatisk som estimert mengde × enhetspris.</t>
  </si>
  <si>
    <t>Estimerte mengder er fastsatt av oppdragsgiver basert på forventet utskiftingstakt 2026–2028. Mengdene benyttes kun til evaluering og er ikke bindende for oppdragsgiver.</t>
  </si>
  <si>
    <t>Total evalueringssum utgjør grunnlaget for tildelingskriteriet Pris.</t>
  </si>
  <si>
    <t>Post</t>
  </si>
  <si>
    <t>Beskrivelse</t>
  </si>
  <si>
    <t>Enhet</t>
  </si>
  <si>
    <t>Estimert mengde (evaluering)</t>
  </si>
  <si>
    <t>Enhetspris NOK ekskl. mva.</t>
  </si>
  <si>
    <t>Evalueringssum NOK</t>
  </si>
  <si>
    <t>1.1</t>
  </si>
  <si>
    <t>Skjermenhet 32", komplett iht. Vedlegg 1 kap. 3 og 4, levert DDP</t>
  </si>
  <si>
    <t>stk.</t>
  </si>
  <si>
    <t>1.2</t>
  </si>
  <si>
    <t>Skjermenhet 42", komplett iht. Vedlegg 1 kap. 3 og 4, levert DDP</t>
  </si>
  <si>
    <t>1.3</t>
  </si>
  <si>
    <t>Skjermenhet 55", komplett iht. Vedlegg 1 kap. 3 og 4, levert DDP</t>
  </si>
  <si>
    <t>1.4</t>
  </si>
  <si>
    <t>Skjermenhet 65", komplett iht. Vedlegg 1 kap. 3 og 4, levert DDP</t>
  </si>
  <si>
    <t>1.5</t>
  </si>
  <si>
    <t>Skjermenhet 75", komplett iht. Vedlegg 1 kap. 3 og 4, levert DDP</t>
  </si>
  <si>
    <t>1.6</t>
  </si>
  <si>
    <t xml:space="preserve"> Skjermenhet 85", komplett iht. Vedlegg 1 kap. 3 og 4, levert DDP</t>
  </si>
  <si>
    <t>Opsjon: Veggbrakett 32-85"</t>
  </si>
  <si>
    <t>Opsjon: Mast-/stolpebrakett</t>
  </si>
  <si>
    <t>Opsjon: Utvidet garanti fra 3 til 5 år</t>
  </si>
  <si>
    <t>per enhet</t>
  </si>
  <si>
    <t>Opsjon: Spesialfarge (valgfri RAL), pristillegg</t>
  </si>
  <si>
    <t>Opsjon: Åpnings-/sabotasjealarm, jf. KAP-7</t>
  </si>
  <si>
    <t>Total evalueringssum (grunnlag for tildelingskriteriet Pris)</t>
  </si>
  <si>
    <t>Opplysninger som skal oppgis (inngår ikke i evalueringssummen)</t>
  </si>
  <si>
    <t>3.1</t>
  </si>
  <si>
    <t>Rabattsats ved avrop av 5 eller flere skjermenheter i samme bestilling</t>
  </si>
  <si>
    <t>%</t>
  </si>
  <si>
    <t>3.2</t>
  </si>
  <si>
    <t>Rabattsats ved avrop av 10 eller flere skjermenheter i samme bestilling</t>
  </si>
  <si>
    <t>3.3</t>
  </si>
  <si>
    <t>Tilbudt leveringstid per avrop (maksimalt 5 uker, jf. LEV-2)</t>
  </si>
  <si>
    <t>uker</t>
  </si>
  <si>
    <t>3.4</t>
  </si>
  <si>
    <t>Garantitid komplett enhet (minimum 3 år, jf. GAR-1)</t>
  </si>
  <si>
    <t>år</t>
  </si>
  <si>
    <t>EKSEMPEL på utfylling (illustrasjon – skal ikke fylles ut, inngår ikke i evalueringen):</t>
  </si>
  <si>
    <t>1.x</t>
  </si>
  <si>
    <t>Skjermenhet (eksempel)</t>
  </si>
  <si>
    <t>Rammeavtale for kjøp aV sanntidsskjermer – Akershus Kollektivterminaler FKF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</si>
</sst>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F2F2F2"/>
      </patternFill>
    </fill>
    <fill>
      <patternFill patternType="solid">
        <fgColor rgb="FFF2F2F2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2" borderId="1" xfId="0" applyFill="1" applyBorder="1"/>
    <xf numFmtId="0" fontId="3" fillId="0" borderId="0" xfId="0" applyFont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0" fillId="0" borderId="1" xfId="0" applyBorder="1"/>
    <xf numFmtId="164" fontId="5" fillId="2" borderId="1" xfId="0" applyNumberFormat="1" applyFont="1" applyFill="1" applyBorder="1" applyAlignment="1">
      <alignment horizontal="right" vertical="center"/>
    </xf>
    <xf numFmtId="0" fontId="5" fillId="4" borderId="1" xfId="0" applyFont="1" applyFill="1" applyBorder="1"/>
    <xf numFmtId="3" fontId="5" fillId="4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0" fontId="4" fillId="0" borderId="0" xfId="0" applyFont="1"/>
    <xf numFmtId="0" fontId="1" fillId="0" borderId="0" xfId="0" applyFont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61CE8-05DC-45D6-8EC8-3EFD895633AB}">
  <dimension ref="A1:F32"/>
  <sheetViews>
    <sheetView tabSelected="1" topLeftCell="A6" workbookViewId="0">
      <selection activeCell="A9" sqref="A9:F9"/>
    </sheetView>
  </sheetViews>
  <sheetFormatPr defaultColWidth="8.7109375" defaultRowHeight="15" x14ac:dyDescent="0.25"/>
  <cols>
    <col min="1" max="1" width="8" customWidth="1"/>
    <col min="2" max="2" width="58" customWidth="1"/>
    <col min="3" max="3" width="12" customWidth="1"/>
    <col min="4" max="4" width="18" customWidth="1"/>
    <col min="5" max="5" width="22" customWidth="1"/>
    <col min="6" max="6" width="20" customWidth="1"/>
  </cols>
  <sheetData>
    <row r="1" spans="1:6" ht="20.25" x14ac:dyDescent="0.3">
      <c r="A1" s="19" t="s">
        <v>0</v>
      </c>
      <c r="B1" s="19"/>
      <c r="C1" s="19"/>
      <c r="D1" s="19"/>
      <c r="E1" s="19"/>
      <c r="F1" s="19"/>
    </row>
    <row r="2" spans="1:6" x14ac:dyDescent="0.25">
      <c r="A2" s="17" t="s">
        <v>48</v>
      </c>
      <c r="B2" s="17"/>
      <c r="C2" s="17"/>
      <c r="D2" s="17"/>
      <c r="E2" s="17"/>
      <c r="F2" s="17"/>
    </row>
    <row r="4" spans="1:6" x14ac:dyDescent="0.25">
      <c r="A4" s="1" t="s">
        <v>1</v>
      </c>
      <c r="B4" s="20"/>
      <c r="C4" s="20"/>
      <c r="D4" s="3" t="s">
        <v>2</v>
      </c>
      <c r="E4" s="2"/>
    </row>
    <row r="6" spans="1:6" ht="24" customHeight="1" x14ac:dyDescent="0.25">
      <c r="A6" s="15" t="s">
        <v>3</v>
      </c>
      <c r="B6" s="15"/>
      <c r="C6" s="15"/>
      <c r="D6" s="15"/>
      <c r="E6" s="15"/>
      <c r="F6" s="15"/>
    </row>
    <row r="7" spans="1:6" ht="24" customHeight="1" x14ac:dyDescent="0.25">
      <c r="A7" s="15" t="s">
        <v>4</v>
      </c>
      <c r="B7" s="15"/>
      <c r="C7" s="15"/>
      <c r="D7" s="15"/>
      <c r="E7" s="15"/>
      <c r="F7" s="15"/>
    </row>
    <row r="8" spans="1:6" ht="24" customHeight="1" x14ac:dyDescent="0.25">
      <c r="A8" s="15" t="s">
        <v>5</v>
      </c>
      <c r="B8" s="15"/>
      <c r="C8" s="15"/>
      <c r="D8" s="15"/>
      <c r="E8" s="15"/>
      <c r="F8" s="15"/>
    </row>
    <row r="9" spans="1:6" ht="24" customHeight="1" x14ac:dyDescent="0.25">
      <c r="A9" s="15" t="s">
        <v>6</v>
      </c>
      <c r="B9" s="15"/>
      <c r="C9" s="15"/>
      <c r="D9" s="15"/>
      <c r="E9" s="15"/>
      <c r="F9" s="15"/>
    </row>
    <row r="11" spans="1:6" ht="25.5" x14ac:dyDescent="0.25">
      <c r="A11" s="4" t="s">
        <v>7</v>
      </c>
      <c r="B11" s="4" t="s">
        <v>8</v>
      </c>
      <c r="C11" s="4" t="s">
        <v>9</v>
      </c>
      <c r="D11" s="4" t="s">
        <v>10</v>
      </c>
      <c r="E11" s="4" t="s">
        <v>11</v>
      </c>
      <c r="F11" s="4" t="s">
        <v>12</v>
      </c>
    </row>
    <row r="12" spans="1:6" x14ac:dyDescent="0.25">
      <c r="A12" s="5" t="s">
        <v>13</v>
      </c>
      <c r="B12" s="6" t="s">
        <v>14</v>
      </c>
      <c r="C12" s="5" t="s">
        <v>15</v>
      </c>
      <c r="D12" s="7">
        <v>12</v>
      </c>
      <c r="E12" s="8"/>
      <c r="F12" s="7">
        <f t="shared" ref="F12:F22" si="0">D12*E12</f>
        <v>0</v>
      </c>
    </row>
    <row r="13" spans="1:6" x14ac:dyDescent="0.25">
      <c r="A13" s="5" t="s">
        <v>16</v>
      </c>
      <c r="B13" s="6" t="s">
        <v>17</v>
      </c>
      <c r="C13" s="5" t="s">
        <v>15</v>
      </c>
      <c r="D13" s="7">
        <v>16</v>
      </c>
      <c r="E13" s="8"/>
      <c r="F13" s="7">
        <f t="shared" si="0"/>
        <v>0</v>
      </c>
    </row>
    <row r="14" spans="1:6" x14ac:dyDescent="0.25">
      <c r="A14" s="5" t="s">
        <v>18</v>
      </c>
      <c r="B14" s="6" t="s">
        <v>19</v>
      </c>
      <c r="C14" s="5" t="s">
        <v>15</v>
      </c>
      <c r="D14" s="7">
        <v>14</v>
      </c>
      <c r="E14" s="8"/>
      <c r="F14" s="7">
        <f t="shared" si="0"/>
        <v>0</v>
      </c>
    </row>
    <row r="15" spans="1:6" x14ac:dyDescent="0.25">
      <c r="A15" s="5" t="s">
        <v>20</v>
      </c>
      <c r="B15" s="6" t="s">
        <v>21</v>
      </c>
      <c r="C15" s="5" t="s">
        <v>15</v>
      </c>
      <c r="D15" s="7">
        <v>6</v>
      </c>
      <c r="E15" s="8"/>
      <c r="F15" s="7">
        <f t="shared" si="0"/>
        <v>0</v>
      </c>
    </row>
    <row r="16" spans="1:6" x14ac:dyDescent="0.25">
      <c r="A16" s="5" t="s">
        <v>22</v>
      </c>
      <c r="B16" s="6" t="s">
        <v>23</v>
      </c>
      <c r="C16" s="5" t="s">
        <v>15</v>
      </c>
      <c r="D16" s="7">
        <v>5</v>
      </c>
      <c r="E16" s="8"/>
      <c r="F16" s="7">
        <f t="shared" si="0"/>
        <v>0</v>
      </c>
    </row>
    <row r="17" spans="1:6" x14ac:dyDescent="0.25">
      <c r="A17" s="5" t="s">
        <v>24</v>
      </c>
      <c r="B17" s="6" t="s">
        <v>25</v>
      </c>
      <c r="C17" s="5" t="s">
        <v>15</v>
      </c>
      <c r="D17" s="7">
        <v>5</v>
      </c>
      <c r="E17" s="8"/>
      <c r="F17" s="7">
        <f t="shared" si="0"/>
        <v>0</v>
      </c>
    </row>
    <row r="18" spans="1:6" x14ac:dyDescent="0.25">
      <c r="A18" s="14">
        <v>2.1</v>
      </c>
      <c r="B18" s="6" t="s">
        <v>26</v>
      </c>
      <c r="C18" s="5" t="s">
        <v>15</v>
      </c>
      <c r="D18" s="7">
        <v>30</v>
      </c>
      <c r="E18" s="8"/>
      <c r="F18" s="7">
        <f t="shared" si="0"/>
        <v>0</v>
      </c>
    </row>
    <row r="19" spans="1:6" x14ac:dyDescent="0.25">
      <c r="A19" s="14">
        <v>2.2000000000000002</v>
      </c>
      <c r="B19" s="6" t="s">
        <v>27</v>
      </c>
      <c r="C19" s="5" t="s">
        <v>15</v>
      </c>
      <c r="D19" s="7">
        <v>10</v>
      </c>
      <c r="E19" s="8"/>
      <c r="F19" s="7">
        <f t="shared" si="0"/>
        <v>0</v>
      </c>
    </row>
    <row r="20" spans="1:6" x14ac:dyDescent="0.25">
      <c r="A20" s="14">
        <v>2.2999999999999998</v>
      </c>
      <c r="B20" s="6" t="s">
        <v>28</v>
      </c>
      <c r="C20" s="5" t="s">
        <v>29</v>
      </c>
      <c r="D20" s="7">
        <v>20</v>
      </c>
      <c r="E20" s="8"/>
      <c r="F20" s="7">
        <f t="shared" si="0"/>
        <v>0</v>
      </c>
    </row>
    <row r="21" spans="1:6" x14ac:dyDescent="0.25">
      <c r="A21" s="14">
        <v>2.4</v>
      </c>
      <c r="B21" s="6" t="s">
        <v>30</v>
      </c>
      <c r="C21" s="5" t="s">
        <v>29</v>
      </c>
      <c r="D21" s="7">
        <v>4</v>
      </c>
      <c r="E21" s="8"/>
      <c r="F21" s="7">
        <f t="shared" si="0"/>
        <v>0</v>
      </c>
    </row>
    <row r="22" spans="1:6" x14ac:dyDescent="0.25">
      <c r="A22" s="14">
        <v>2.5</v>
      </c>
      <c r="B22" s="6" t="s">
        <v>31</v>
      </c>
      <c r="C22" s="5" t="s">
        <v>29</v>
      </c>
      <c r="D22" s="7">
        <v>10</v>
      </c>
      <c r="E22" s="8"/>
      <c r="F22" s="7">
        <f t="shared" si="0"/>
        <v>0</v>
      </c>
    </row>
    <row r="23" spans="1:6" ht="25.5" customHeight="1" x14ac:dyDescent="0.25">
      <c r="A23" s="16" t="s">
        <v>32</v>
      </c>
      <c r="B23" s="16"/>
      <c r="C23" s="16"/>
      <c r="D23" s="16"/>
      <c r="E23" s="16"/>
      <c r="F23" s="9">
        <f>SUM(F12:F22)</f>
        <v>0</v>
      </c>
    </row>
    <row r="25" spans="1:6" x14ac:dyDescent="0.25">
      <c r="A25" s="17" t="s">
        <v>33</v>
      </c>
      <c r="B25" s="17"/>
      <c r="C25" s="17"/>
      <c r="D25" s="17"/>
      <c r="E25" s="17"/>
      <c r="F25" s="17"/>
    </row>
    <row r="26" spans="1:6" ht="25.5" x14ac:dyDescent="0.25">
      <c r="A26" s="5" t="s">
        <v>34</v>
      </c>
      <c r="B26" s="6" t="s">
        <v>35</v>
      </c>
      <c r="C26" s="5" t="s">
        <v>36</v>
      </c>
      <c r="D26" s="10"/>
      <c r="E26" s="11"/>
      <c r="F26" s="10"/>
    </row>
    <row r="27" spans="1:6" ht="25.5" x14ac:dyDescent="0.25">
      <c r="A27" s="5" t="s">
        <v>37</v>
      </c>
      <c r="B27" s="6" t="s">
        <v>38</v>
      </c>
      <c r="C27" s="5" t="s">
        <v>36</v>
      </c>
      <c r="D27" s="10"/>
      <c r="E27" s="11"/>
      <c r="F27" s="10"/>
    </row>
    <row r="28" spans="1:6" x14ac:dyDescent="0.25">
      <c r="A28" s="5" t="s">
        <v>39</v>
      </c>
      <c r="B28" s="6" t="s">
        <v>40</v>
      </c>
      <c r="C28" s="5" t="s">
        <v>41</v>
      </c>
      <c r="D28" s="10"/>
      <c r="E28" s="8"/>
      <c r="F28" s="10"/>
    </row>
    <row r="29" spans="1:6" x14ac:dyDescent="0.25">
      <c r="A29" s="5" t="s">
        <v>42</v>
      </c>
      <c r="B29" s="6" t="s">
        <v>43</v>
      </c>
      <c r="C29" s="5" t="s">
        <v>44</v>
      </c>
      <c r="D29" s="10"/>
      <c r="E29" s="8"/>
      <c r="F29" s="10"/>
    </row>
    <row r="31" spans="1:6" x14ac:dyDescent="0.25">
      <c r="A31" s="18" t="s">
        <v>45</v>
      </c>
      <c r="B31" s="18"/>
      <c r="C31" s="18"/>
      <c r="D31" s="18"/>
      <c r="E31" s="18"/>
      <c r="F31" s="18"/>
    </row>
    <row r="32" spans="1:6" ht="21.75" customHeight="1" x14ac:dyDescent="0.25">
      <c r="A32" s="12" t="s">
        <v>46</v>
      </c>
      <c r="B32" s="12" t="s">
        <v>47</v>
      </c>
      <c r="C32" s="12" t="s">
        <v>15</v>
      </c>
      <c r="D32" s="13">
        <v>10</v>
      </c>
      <c r="E32" s="13">
        <v>45000</v>
      </c>
      <c r="F32" s="13">
        <f>D32*E32</f>
        <v>450000</v>
      </c>
    </row>
  </sheetData>
  <mergeCells count="10">
    <mergeCell ref="A9:F9"/>
    <mergeCell ref="A23:E23"/>
    <mergeCell ref="A25:F25"/>
    <mergeCell ref="A31:F31"/>
    <mergeCell ref="A1:F1"/>
    <mergeCell ref="A2:F2"/>
    <mergeCell ref="B4:C4"/>
    <mergeCell ref="A6:F6"/>
    <mergeCell ref="A7:F7"/>
    <mergeCell ref="A8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0ecc18-c2da-4f14-b1b2-bf0f01ddf46f">
      <Terms xmlns="http://schemas.microsoft.com/office/infopath/2007/PartnerControls"/>
    </lcf76f155ced4ddcb4097134ff3c332f>
    <TaxCatchAll xmlns="19a95738-11f7-4471-bbea-822fffb706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D84471688C5F4EBDBA2AF0F8DEC8BD" ma:contentTypeVersion="16" ma:contentTypeDescription="Opprett et nytt dokument." ma:contentTypeScope="" ma:versionID="b73ba9fda79dcea0057cb794d2c37a55">
  <xsd:schema xmlns:xsd="http://www.w3.org/2001/XMLSchema" xmlns:xs="http://www.w3.org/2001/XMLSchema" xmlns:p="http://schemas.microsoft.com/office/2006/metadata/properties" xmlns:ns2="19a95738-11f7-4471-bbea-822fffb7067c" xmlns:ns3="ca0ecc18-c2da-4f14-b1b2-bf0f01ddf46f" targetNamespace="http://schemas.microsoft.com/office/2006/metadata/properties" ma:root="true" ma:fieldsID="dfa7ca93c942e667298929fa1640b8cb" ns2:_="" ns3:_="">
    <xsd:import namespace="19a95738-11f7-4471-bbea-822fffb7067c"/>
    <xsd:import namespace="ca0ecc18-c2da-4f14-b1b2-bf0f01ddf46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95738-11f7-4471-bbea-822fffb706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05b5e48-3d7b-46ac-99e9-1255b54f91ef}" ma:internalName="TaxCatchAll" ma:showField="CatchAllData" ma:web="19a95738-11f7-4471-bbea-822fffb706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ecc18-c2da-4f14-b1b2-bf0f01ddf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7461edf0-826a-467d-9825-d0ed936e2d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ED47C8-B564-4D86-BAFE-C7C2A4218CF5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ca0ecc18-c2da-4f14-b1b2-bf0f01ddf46f"/>
    <ds:schemaRef ds:uri="19a95738-11f7-4471-bbea-822fffb7067c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6D94342-9610-4499-BC2A-7AA56FBE68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BA34A9-4DEE-4777-B30B-1E5DEF8DE6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 Christian Walter Engebretsen</dc:creator>
  <cp:keywords/>
  <dc:description/>
  <cp:lastModifiedBy>Gabriel Wieczorek</cp:lastModifiedBy>
  <cp:revision/>
  <dcterms:created xsi:type="dcterms:W3CDTF">2026-07-31T10:16:30Z</dcterms:created>
  <dcterms:modified xsi:type="dcterms:W3CDTF">2026-08-04T11:06:56Z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05046c-7758-4c69-bef0-f1b8587ca14e_Enabled">
    <vt:lpwstr>true</vt:lpwstr>
  </property>
  <property fmtid="{D5CDD505-2E9C-101B-9397-08002B2CF9AE}" pid="3" name="MSIP_Label_fd05046c-7758-4c69-bef0-f1b8587ca14e_SetDate">
    <vt:lpwstr>2026-07-31T10:16:52Z</vt:lpwstr>
  </property>
  <property fmtid="{D5CDD505-2E9C-101B-9397-08002B2CF9AE}" pid="4" name="MSIP_Label_fd05046c-7758-4c69-bef0-f1b8587ca14e_Method">
    <vt:lpwstr>Standard</vt:lpwstr>
  </property>
  <property fmtid="{D5CDD505-2E9C-101B-9397-08002B2CF9AE}" pid="5" name="MSIP_Label_fd05046c-7758-4c69-bef0-f1b8587ca14e_Name">
    <vt:lpwstr>Intern</vt:lpwstr>
  </property>
  <property fmtid="{D5CDD505-2E9C-101B-9397-08002B2CF9AE}" pid="6" name="MSIP_Label_fd05046c-7758-4c69-bef0-f1b8587ca14e_SiteId">
    <vt:lpwstr>4d6d8a90-10fd-4f78-8fc1-5e28844e0292</vt:lpwstr>
  </property>
  <property fmtid="{D5CDD505-2E9C-101B-9397-08002B2CF9AE}" pid="7" name="MSIP_Label_fd05046c-7758-4c69-bef0-f1b8587ca14e_ActionId">
    <vt:lpwstr>88ea5e54-89d4-489a-ae66-f76117443a0d</vt:lpwstr>
  </property>
  <property fmtid="{D5CDD505-2E9C-101B-9397-08002B2CF9AE}" pid="8" name="MSIP_Label_fd05046c-7758-4c69-bef0-f1b8587ca14e_ContentBits">
    <vt:lpwstr>0</vt:lpwstr>
  </property>
  <property fmtid="{D5CDD505-2E9C-101B-9397-08002B2CF9AE}" pid="9" name="MSIP_Label_fd05046c-7758-4c69-bef0-f1b8587ca14e_Tag">
    <vt:lpwstr>10, 3, 0, 1</vt:lpwstr>
  </property>
  <property fmtid="{D5CDD505-2E9C-101B-9397-08002B2CF9AE}" pid="10" name="ContentTypeId">
    <vt:lpwstr>0x010100B8D84471688C5F4EBDBA2AF0F8DEC8BD</vt:lpwstr>
  </property>
  <property fmtid="{D5CDD505-2E9C-101B-9397-08002B2CF9AE}" pid="11" name="MediaServiceImageTags">
    <vt:lpwstr/>
  </property>
</Properties>
</file>